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ОргОтдел\ПОСТАНОВЛЕНИЯ\Постановления 2026\Постановление администрации 438\"/>
    </mc:Choice>
  </mc:AlternateContent>
  <bookViews>
    <workbookView xWindow="-120" yWindow="-120" windowWidth="38640" windowHeight="21120" activeTab="3"/>
  </bookViews>
  <sheets>
    <sheet name="Раздел 1" sheetId="1" r:id="rId1"/>
    <sheet name="Раздел 2" sheetId="2" r:id="rId2"/>
    <sheet name="Раздел 3" sheetId="3" r:id="rId3"/>
    <sheet name="Раздел 4" sheetId="4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1" i="4" l="1"/>
  <c r="C16" i="4" l="1"/>
  <c r="D10" i="4" l="1"/>
  <c r="C10" i="4"/>
  <c r="C32" i="4" s="1"/>
  <c r="C30" i="4" l="1"/>
  <c r="D30" i="4" l="1"/>
  <c r="E30" i="4"/>
  <c r="F30" i="4"/>
  <c r="G30" i="4"/>
  <c r="H30" i="4"/>
  <c r="D31" i="4"/>
  <c r="E31" i="4"/>
  <c r="F31" i="4"/>
  <c r="G31" i="4"/>
  <c r="H31" i="4"/>
  <c r="D32" i="4"/>
  <c r="D33" i="4"/>
  <c r="E33" i="4"/>
  <c r="F33" i="4"/>
  <c r="G33" i="4"/>
  <c r="H33" i="4"/>
  <c r="C33" i="4"/>
  <c r="D24" i="4"/>
  <c r="C24" i="4"/>
  <c r="I28" i="4"/>
  <c r="H24" i="4"/>
  <c r="I26" i="4"/>
  <c r="I25" i="4"/>
  <c r="I23" i="4"/>
  <c r="E19" i="4"/>
  <c r="I21" i="4"/>
  <c r="I20" i="4"/>
  <c r="D19" i="4"/>
  <c r="C19" i="4"/>
  <c r="D13" i="4"/>
  <c r="C13" i="4"/>
  <c r="I17" i="4"/>
  <c r="I15" i="4"/>
  <c r="I14" i="4"/>
  <c r="C29" i="4" l="1"/>
  <c r="I31" i="4"/>
  <c r="I30" i="4"/>
  <c r="E32" i="4"/>
  <c r="E29" i="4" s="1"/>
  <c r="I33" i="4"/>
  <c r="D29" i="4"/>
  <c r="E24" i="4"/>
  <c r="F24" i="4"/>
  <c r="G24" i="4"/>
  <c r="I27" i="4"/>
  <c r="I24" i="4" s="1"/>
  <c r="F13" i="4"/>
  <c r="E13" i="4"/>
  <c r="F22" i="4"/>
  <c r="F32" i="4" s="1"/>
  <c r="G13" i="4" l="1"/>
  <c r="F29" i="4"/>
  <c r="G22" i="4"/>
  <c r="G32" i="4" s="1"/>
  <c r="F19" i="4"/>
  <c r="G29" i="4" l="1"/>
  <c r="H13" i="4"/>
  <c r="I16" i="4"/>
  <c r="I13" i="4" s="1"/>
  <c r="H22" i="4"/>
  <c r="H32" i="4" s="1"/>
  <c r="G19" i="4"/>
  <c r="H29" i="4" l="1"/>
  <c r="I32" i="4"/>
  <c r="I29" i="4" s="1"/>
  <c r="H19" i="4"/>
  <c r="I22" i="4"/>
  <c r="I19" i="4" s="1"/>
  <c r="C7" i="4" l="1"/>
  <c r="I9" i="4" l="1"/>
  <c r="I10" i="4"/>
  <c r="I11" i="4"/>
  <c r="I8" i="4"/>
  <c r="D7" i="4"/>
  <c r="E7" i="4"/>
  <c r="F7" i="4"/>
  <c r="G7" i="4"/>
  <c r="H7" i="4"/>
  <c r="I7" i="4" l="1"/>
</calcChain>
</file>

<file path=xl/sharedStrings.xml><?xml version="1.0" encoding="utf-8"?>
<sst xmlns="http://schemas.openxmlformats.org/spreadsheetml/2006/main" count="143" uniqueCount="69">
  <si>
    <t>Ответственный исполнитель (соисполнитель)</t>
  </si>
  <si>
    <t>Участники</t>
  </si>
  <si>
    <t>Задачи комплекса процессных мероприятий</t>
  </si>
  <si>
    <t>Раздел 1. ОБЩИЕ ПОЛОЖЕНИЯ</t>
  </si>
  <si>
    <t>Ответственный за достижение показателя</t>
  </si>
  <si>
    <t>Значения показателей</t>
  </si>
  <si>
    <t>план</t>
  </si>
  <si>
    <t>Единица измерения (по ОКЕИ)</t>
  </si>
  <si>
    <t>Уровень показателя</t>
  </si>
  <si>
    <t>Наименование показателя</t>
  </si>
  <si>
    <t>1.</t>
  </si>
  <si>
    <t>№ п/п</t>
  </si>
  <si>
    <t>Значения мероприятия (результата) по годам</t>
  </si>
  <si>
    <t>Характеристика</t>
  </si>
  <si>
    <t>Тип мероприятия (результата)</t>
  </si>
  <si>
    <t>Наименование мероприятия (результата)</t>
  </si>
  <si>
    <t xml:space="preserve">Всего
(тыс. рублей)
</t>
  </si>
  <si>
    <t xml:space="preserve">Объем финансового обеспечения по годам, 
(тыс. рублей)
</t>
  </si>
  <si>
    <t>Наименование мероприятия (результата) и источники финансового обеспечения</t>
  </si>
  <si>
    <t>областной бюджет</t>
  </si>
  <si>
    <t xml:space="preserve">местный бюджет </t>
  </si>
  <si>
    <t xml:space="preserve">федеральный бюджет 
</t>
  </si>
  <si>
    <t>внебюджетные источники</t>
  </si>
  <si>
    <t>1.1.</t>
  </si>
  <si>
    <t xml:space="preserve">№      п/п </t>
  </si>
  <si>
    <t>ИТОГО по комплексу процессных мероприятий, в том числе:</t>
  </si>
  <si>
    <t>-</t>
  </si>
  <si>
    <t>Базовое значение 2024 год</t>
  </si>
  <si>
    <t>МП</t>
  </si>
  <si>
    <t>Отдел ЖК и ДХ</t>
  </si>
  <si>
    <t>Базовое значение, 2024 год</t>
  </si>
  <si>
    <t>2.</t>
  </si>
  <si>
    <t>2.1.</t>
  </si>
  <si>
    <t>Оказание услуг (выполнение работ), приобретение товаров работ и услуг</t>
  </si>
  <si>
    <t>3.</t>
  </si>
  <si>
    <t>4.</t>
  </si>
  <si>
    <t xml:space="preserve">ед. </t>
  </si>
  <si>
    <t xml:space="preserve"> Капитальный ремонт и ремонт дворовых территорий и проездов к ним</t>
  </si>
  <si>
    <t>Благоустройство дворовых территорий многоквартирных домов и проездов к ним</t>
  </si>
  <si>
    <t>3.1.</t>
  </si>
  <si>
    <t>Устройство комплексных игровых площадок</t>
  </si>
  <si>
    <t>3.2.</t>
  </si>
  <si>
    <t xml:space="preserve">Раздел 2 Показатели комплекса процессных мероприятий </t>
  </si>
  <si>
    <t xml:space="preserve">Раздел 4. Финансовое обеспечение комплекса процессных мероприятий </t>
  </si>
  <si>
    <t>Задача 1:  Капитальный ремонт и ремонт дворовых территорий и проездов к ним.</t>
  </si>
  <si>
    <t>Задача 2:  Благоустройство общественных территорий.</t>
  </si>
  <si>
    <t xml:space="preserve">Задача 3:   Благоустройство территорий муниципального образования.            </t>
  </si>
  <si>
    <t>Капитально отремонтированные дворовые территорий</t>
  </si>
  <si>
    <t>Комплексные игровые площадки</t>
  </si>
  <si>
    <t>Количество устроенных комплексных игровых площадок в год</t>
  </si>
  <si>
    <t>Задача 1.  «Капитальный ремонт и ремонт дворовых территорий и проездов к ним»</t>
  </si>
  <si>
    <t>Задача 2.  «Благоустройство общественных территорий»</t>
  </si>
  <si>
    <t>Благоустройство общественных территорий</t>
  </si>
  <si>
    <t>Задача 1: «Капитальный ремонт и ремонт дворовых территорий и проездов к ним»</t>
  </si>
  <si>
    <t xml:space="preserve"> Задача 2: «Благоустройство общественных территорий»</t>
  </si>
  <si>
    <t xml:space="preserve"> Задача 3: «Благоустройство территорий муниципального образования»</t>
  </si>
  <si>
    <t xml:space="preserve">Задача 3. «Благоустройство территорий муниципального образования»      </t>
  </si>
  <si>
    <t>ПАСПОРТ
комплекса процессных мероприятий «Повышение уровня благоустройства территорий муниципального образования Ногликский муниципальный округ Сахалинской области»</t>
  </si>
  <si>
    <t xml:space="preserve">Площадь проведенного текущего ремонта на дворовых территориях (ямочный ремонт) в течении отчетного года </t>
  </si>
  <si>
    <t>кв. м.</t>
  </si>
  <si>
    <t>Выполнено благоустройство дворовых территорий многоквартирных домов и проездв к ним</t>
  </si>
  <si>
    <t>Количество разработанных ПСД для выполнения работ по благоустройству общественных территорий в течении отчетного года</t>
  </si>
  <si>
    <t>Разработанны ПСД для выполнения работ по благоустройству общественных территорий в течении отчетного года</t>
  </si>
  <si>
    <t xml:space="preserve">Раздел 3. Перечень процессных мероприятий </t>
  </si>
  <si>
    <t xml:space="preserve">«ПРИЛОЖЕНИЕ 2
к муниципальной программе
«Формирование современной городской среды
в муниципальном образовании
Ногликский муниципальный округ
Сахалинской области»,
утвержденной постановлением
администрации муниципального образования
Ногликский муниципальный округ
Сахалинской области
от 04 июня 2025 года № 367
</t>
  </si>
  <si>
    <t>№                                                                                                              п/п</t>
  </si>
  <si>
    <t>»</t>
  </si>
  <si>
    <t>Количество капитально отремонтированных дворовых территорий, включенных в государственные (муниципальные) программы формирования современной городской среды в течении отчетного года</t>
  </si>
  <si>
    <t>ПРИЛОЖЕНИЕ 3
к постановлению администрации
муниципального образования
Ногликский муниципальный округ
Сахалинской области
от 20 июля 2026 года № 438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</si>
</sst>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2" fillId="0" borderId="0" xfId="0" applyFont="1"/>
    <xf numFmtId="0" fontId="1" fillId="0" borderId="0" xfId="0" applyFont="1" applyFill="1"/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3" fillId="0" borderId="0" xfId="0" applyFont="1" applyFill="1" applyAlignment="1">
      <alignment vertical="top" wrapText="1"/>
    </xf>
    <xf numFmtId="0" fontId="2" fillId="0" borderId="1" xfId="0" applyFont="1" applyFill="1" applyBorder="1"/>
    <xf numFmtId="0" fontId="6" fillId="0" borderId="0" xfId="0" applyFont="1" applyFill="1"/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1" fillId="2" borderId="0" xfId="0" applyFont="1" applyFill="1"/>
    <xf numFmtId="0" fontId="1" fillId="2" borderId="0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top" wrapText="1"/>
    </xf>
    <xf numFmtId="0" fontId="5" fillId="2" borderId="7" xfId="0" applyFont="1" applyFill="1" applyBorder="1" applyAlignment="1">
      <alignment horizontal="left" vertical="center" wrapText="1"/>
    </xf>
    <xf numFmtId="3" fontId="5" fillId="2" borderId="1" xfId="0" applyNumberFormat="1" applyFont="1" applyFill="1" applyBorder="1" applyAlignment="1">
      <alignment horizontal="center" vertical="center"/>
    </xf>
    <xf numFmtId="3" fontId="5" fillId="2" borderId="7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top" wrapText="1"/>
    </xf>
    <xf numFmtId="3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/>
    </xf>
    <xf numFmtId="0" fontId="7" fillId="0" borderId="6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left" vertical="top" wrapText="1"/>
    </xf>
    <xf numFmtId="3" fontId="7" fillId="0" borderId="1" xfId="0" applyNumberFormat="1" applyFont="1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top" wrapText="1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7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opLeftCell="A4" zoomScaleNormal="100" workbookViewId="0">
      <selection activeCell="D3" sqref="D3:H3"/>
    </sheetView>
  </sheetViews>
  <sheetFormatPr defaultColWidth="9.140625" defaultRowHeight="18.75" x14ac:dyDescent="0.3"/>
  <cols>
    <col min="1" max="1" width="21.140625" style="19" customWidth="1"/>
    <col min="2" max="2" width="4.42578125" style="19" customWidth="1"/>
    <col min="3" max="3" width="6.28515625" style="19" customWidth="1"/>
    <col min="4" max="4" width="9" style="19" customWidth="1"/>
    <col min="5" max="7" width="9.140625" style="19"/>
    <col min="8" max="8" width="21" style="19" customWidth="1"/>
    <col min="9" max="16384" width="9.140625" style="19"/>
  </cols>
  <sheetData>
    <row r="1" spans="1:8" ht="118.5" customHeight="1" x14ac:dyDescent="0.3">
      <c r="D1" s="52" t="s">
        <v>68</v>
      </c>
      <c r="E1" s="53"/>
      <c r="F1" s="53"/>
      <c r="G1" s="53"/>
      <c r="H1" s="53"/>
    </row>
    <row r="2" spans="1:8" ht="12.75" customHeight="1" x14ac:dyDescent="0.3">
      <c r="D2" s="17"/>
      <c r="E2" s="18"/>
      <c r="F2" s="18"/>
      <c r="G2" s="18"/>
      <c r="H2" s="18"/>
    </row>
    <row r="3" spans="1:8" ht="223.5" customHeight="1" x14ac:dyDescent="0.3">
      <c r="D3" s="52" t="s">
        <v>64</v>
      </c>
      <c r="E3" s="52"/>
      <c r="F3" s="52"/>
      <c r="G3" s="52"/>
      <c r="H3" s="52"/>
    </row>
    <row r="4" spans="1:8" ht="14.25" customHeight="1" x14ac:dyDescent="0.3"/>
    <row r="5" spans="1:8" ht="75.75" customHeight="1" x14ac:dyDescent="0.3">
      <c r="A5" s="63" t="s">
        <v>57</v>
      </c>
      <c r="B5" s="63"/>
      <c r="C5" s="63"/>
      <c r="D5" s="63"/>
      <c r="E5" s="63"/>
      <c r="F5" s="63"/>
      <c r="G5" s="64"/>
      <c r="H5" s="64"/>
    </row>
    <row r="6" spans="1:8" ht="22.15" customHeight="1" x14ac:dyDescent="0.3">
      <c r="A6" s="63" t="s">
        <v>3</v>
      </c>
      <c r="B6" s="64"/>
      <c r="C6" s="64"/>
      <c r="D6" s="64"/>
      <c r="E6" s="64"/>
      <c r="F6" s="64"/>
      <c r="G6" s="64"/>
      <c r="H6" s="64"/>
    </row>
    <row r="7" spans="1:8" ht="15" customHeight="1" x14ac:dyDescent="0.3">
      <c r="A7" s="8"/>
      <c r="B7" s="8"/>
      <c r="C7" s="8"/>
      <c r="D7" s="8"/>
      <c r="E7" s="8"/>
      <c r="F7" s="8"/>
      <c r="G7" s="8"/>
      <c r="H7" s="8"/>
    </row>
    <row r="8" spans="1:8" ht="56.25" x14ac:dyDescent="0.3">
      <c r="A8" s="10" t="s">
        <v>0</v>
      </c>
      <c r="B8" s="65" t="s">
        <v>29</v>
      </c>
      <c r="C8" s="66"/>
      <c r="D8" s="66"/>
      <c r="E8" s="66"/>
      <c r="F8" s="66"/>
      <c r="G8" s="66"/>
      <c r="H8" s="67"/>
    </row>
    <row r="9" spans="1:8" x14ac:dyDescent="0.3">
      <c r="A9" s="9" t="s">
        <v>1</v>
      </c>
      <c r="B9" s="54" t="s">
        <v>26</v>
      </c>
      <c r="C9" s="55"/>
      <c r="D9" s="55"/>
      <c r="E9" s="55"/>
      <c r="F9" s="55"/>
      <c r="G9" s="55"/>
      <c r="H9" s="56"/>
    </row>
    <row r="10" spans="1:8" ht="38.25" customHeight="1" x14ac:dyDescent="0.3">
      <c r="A10" s="57" t="s">
        <v>2</v>
      </c>
      <c r="B10" s="60" t="s">
        <v>44</v>
      </c>
      <c r="C10" s="61"/>
      <c r="D10" s="61"/>
      <c r="E10" s="61"/>
      <c r="F10" s="61"/>
      <c r="G10" s="61"/>
      <c r="H10" s="62"/>
    </row>
    <row r="11" spans="1:8" ht="40.5" customHeight="1" x14ac:dyDescent="0.3">
      <c r="A11" s="58"/>
      <c r="B11" s="54" t="s">
        <v>45</v>
      </c>
      <c r="C11" s="55"/>
      <c r="D11" s="55"/>
      <c r="E11" s="55"/>
      <c r="F11" s="55"/>
      <c r="G11" s="55"/>
      <c r="H11" s="56"/>
    </row>
    <row r="12" spans="1:8" ht="46.5" customHeight="1" x14ac:dyDescent="0.3">
      <c r="A12" s="59"/>
      <c r="B12" s="54" t="s">
        <v>46</v>
      </c>
      <c r="C12" s="55"/>
      <c r="D12" s="55"/>
      <c r="E12" s="55"/>
      <c r="F12" s="55"/>
      <c r="G12" s="55"/>
      <c r="H12" s="56"/>
    </row>
  </sheetData>
  <mergeCells count="10">
    <mergeCell ref="D1:H1"/>
    <mergeCell ref="B11:H11"/>
    <mergeCell ref="A10:A12"/>
    <mergeCell ref="B12:H12"/>
    <mergeCell ref="D3:H3"/>
    <mergeCell ref="B10:H10"/>
    <mergeCell ref="A6:H6"/>
    <mergeCell ref="A5:H5"/>
    <mergeCell ref="B8:H8"/>
    <mergeCell ref="B9:H9"/>
  </mergeCells>
  <phoneticPr fontId="4" type="noConversion"/>
  <pageMargins left="1.1811023622047245" right="0.59055118110236227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workbookViewId="0">
      <selection activeCell="P5" sqref="P5"/>
    </sheetView>
  </sheetViews>
  <sheetFormatPr defaultColWidth="9.140625" defaultRowHeight="15.75" x14ac:dyDescent="0.25"/>
  <cols>
    <col min="1" max="1" width="4.7109375" style="1" customWidth="1"/>
    <col min="2" max="2" width="24.140625" style="1" customWidth="1"/>
    <col min="3" max="3" width="13.28515625" style="1" customWidth="1"/>
    <col min="4" max="4" width="13.42578125" style="1" customWidth="1"/>
    <col min="5" max="5" width="11.28515625" style="1" customWidth="1"/>
    <col min="6" max="6" width="8.140625" style="1" customWidth="1"/>
    <col min="7" max="7" width="9.140625" style="1" customWidth="1"/>
    <col min="8" max="9" width="9.140625" style="1"/>
    <col min="10" max="11" width="8.85546875" style="1" customWidth="1"/>
    <col min="12" max="12" width="17.28515625" style="1" customWidth="1"/>
    <col min="13" max="16384" width="9.140625" style="1"/>
  </cols>
  <sheetData>
    <row r="1" spans="1:12" ht="18.75" customHeight="1" x14ac:dyDescent="0.25">
      <c r="A1" s="63" t="s">
        <v>42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28.5" customHeight="1" x14ac:dyDescent="0.25">
      <c r="A3" s="71" t="s">
        <v>11</v>
      </c>
      <c r="B3" s="70" t="s">
        <v>9</v>
      </c>
      <c r="C3" s="71" t="s">
        <v>8</v>
      </c>
      <c r="D3" s="71" t="s">
        <v>7</v>
      </c>
      <c r="E3" s="71" t="s">
        <v>27</v>
      </c>
      <c r="F3" s="74" t="s">
        <v>5</v>
      </c>
      <c r="G3" s="75"/>
      <c r="H3" s="75"/>
      <c r="I3" s="75"/>
      <c r="J3" s="75"/>
      <c r="K3" s="76"/>
      <c r="L3" s="71" t="s">
        <v>4</v>
      </c>
    </row>
    <row r="4" spans="1:12" ht="16.899999999999999" customHeight="1" x14ac:dyDescent="0.25">
      <c r="A4" s="72"/>
      <c r="B4" s="68"/>
      <c r="C4" s="72"/>
      <c r="D4" s="72"/>
      <c r="E4" s="72"/>
      <c r="F4" s="40">
        <v>2026</v>
      </c>
      <c r="G4" s="41">
        <v>2027</v>
      </c>
      <c r="H4" s="41">
        <v>2028</v>
      </c>
      <c r="I4" s="41">
        <v>2029</v>
      </c>
      <c r="J4" s="41">
        <v>2030</v>
      </c>
      <c r="K4" s="41">
        <v>2031</v>
      </c>
      <c r="L4" s="72"/>
    </row>
    <row r="5" spans="1:12" ht="31.5" customHeight="1" x14ac:dyDescent="0.25">
      <c r="A5" s="73"/>
      <c r="B5" s="69"/>
      <c r="C5" s="73"/>
      <c r="D5" s="73"/>
      <c r="E5" s="73"/>
      <c r="F5" s="42" t="s">
        <v>6</v>
      </c>
      <c r="G5" s="42" t="s">
        <v>6</v>
      </c>
      <c r="H5" s="42" t="s">
        <v>6</v>
      </c>
      <c r="I5" s="42" t="s">
        <v>6</v>
      </c>
      <c r="J5" s="42" t="s">
        <v>6</v>
      </c>
      <c r="K5" s="42" t="s">
        <v>6</v>
      </c>
      <c r="L5" s="73"/>
    </row>
    <row r="6" spans="1:12" ht="16.5" x14ac:dyDescent="0.25">
      <c r="A6" s="40">
        <v>1</v>
      </c>
      <c r="B6" s="43"/>
      <c r="C6" s="40">
        <v>3</v>
      </c>
      <c r="D6" s="40">
        <v>4</v>
      </c>
      <c r="E6" s="40">
        <v>5</v>
      </c>
      <c r="F6" s="40">
        <v>6</v>
      </c>
      <c r="G6" s="40">
        <v>7</v>
      </c>
      <c r="H6" s="40">
        <v>8</v>
      </c>
      <c r="I6" s="40">
        <v>9</v>
      </c>
      <c r="J6" s="40">
        <v>10</v>
      </c>
      <c r="K6" s="40">
        <v>11</v>
      </c>
      <c r="L6" s="40">
        <v>12</v>
      </c>
    </row>
    <row r="7" spans="1:12" ht="216.75" customHeight="1" x14ac:dyDescent="0.25">
      <c r="A7" s="41" t="s">
        <v>10</v>
      </c>
      <c r="B7" s="44" t="s">
        <v>67</v>
      </c>
      <c r="C7" s="41" t="s">
        <v>28</v>
      </c>
      <c r="D7" s="41" t="s">
        <v>36</v>
      </c>
      <c r="E7" s="45">
        <v>12</v>
      </c>
      <c r="F7" s="45">
        <v>0</v>
      </c>
      <c r="G7" s="45">
        <v>1</v>
      </c>
      <c r="H7" s="46">
        <v>1</v>
      </c>
      <c r="I7" s="46" t="s">
        <v>26</v>
      </c>
      <c r="J7" s="46" t="s">
        <v>26</v>
      </c>
      <c r="K7" s="46" t="s">
        <v>26</v>
      </c>
      <c r="L7" s="68"/>
    </row>
    <row r="8" spans="1:12" ht="125.25" customHeight="1" x14ac:dyDescent="0.25">
      <c r="A8" s="47" t="s">
        <v>31</v>
      </c>
      <c r="B8" s="48" t="s">
        <v>61</v>
      </c>
      <c r="C8" s="47" t="s">
        <v>28</v>
      </c>
      <c r="D8" s="47" t="s">
        <v>36</v>
      </c>
      <c r="E8" s="49">
        <v>1</v>
      </c>
      <c r="F8" s="49">
        <v>1</v>
      </c>
      <c r="G8" s="49" t="s">
        <v>26</v>
      </c>
      <c r="H8" s="50" t="s">
        <v>26</v>
      </c>
      <c r="I8" s="50" t="s">
        <v>26</v>
      </c>
      <c r="J8" s="50" t="s">
        <v>26</v>
      </c>
      <c r="K8" s="50" t="s">
        <v>26</v>
      </c>
      <c r="L8" s="68"/>
    </row>
    <row r="9" spans="1:12" ht="116.25" customHeight="1" x14ac:dyDescent="0.25">
      <c r="A9" s="41" t="s">
        <v>34</v>
      </c>
      <c r="B9" s="51" t="s">
        <v>58</v>
      </c>
      <c r="C9" s="41" t="s">
        <v>28</v>
      </c>
      <c r="D9" s="41" t="s">
        <v>59</v>
      </c>
      <c r="E9" s="45">
        <v>500</v>
      </c>
      <c r="F9" s="45">
        <v>667.56</v>
      </c>
      <c r="G9" s="45">
        <v>2524</v>
      </c>
      <c r="H9" s="45">
        <v>2524</v>
      </c>
      <c r="I9" s="45" t="s">
        <v>26</v>
      </c>
      <c r="J9" s="45" t="s">
        <v>26</v>
      </c>
      <c r="K9" s="45" t="s">
        <v>26</v>
      </c>
      <c r="L9" s="68"/>
    </row>
    <row r="10" spans="1:12" ht="55.5" customHeight="1" x14ac:dyDescent="0.25">
      <c r="A10" s="41" t="s">
        <v>35</v>
      </c>
      <c r="B10" s="44" t="s">
        <v>49</v>
      </c>
      <c r="C10" s="41" t="s">
        <v>28</v>
      </c>
      <c r="D10" s="41" t="s">
        <v>36</v>
      </c>
      <c r="E10" s="45">
        <v>1</v>
      </c>
      <c r="F10" s="45">
        <v>0</v>
      </c>
      <c r="G10" s="45">
        <v>1</v>
      </c>
      <c r="H10" s="45">
        <v>1</v>
      </c>
      <c r="I10" s="45" t="s">
        <v>26</v>
      </c>
      <c r="J10" s="45" t="s">
        <v>26</v>
      </c>
      <c r="K10" s="45" t="s">
        <v>26</v>
      </c>
      <c r="L10" s="69"/>
    </row>
  </sheetData>
  <mergeCells count="9">
    <mergeCell ref="L7:L10"/>
    <mergeCell ref="A1:L1"/>
    <mergeCell ref="B3:B5"/>
    <mergeCell ref="L3:L5"/>
    <mergeCell ref="A3:A5"/>
    <mergeCell ref="F3:K3"/>
    <mergeCell ref="E3:E5"/>
    <mergeCell ref="D3:D5"/>
    <mergeCell ref="C3:C5"/>
  </mergeCells>
  <pageMargins left="1.1811023622047245" right="0.59055118110236227" top="0.74803149606299213" bottom="0.74803149606299213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zoomScale="136" zoomScaleNormal="136" workbookViewId="0">
      <selection activeCell="D9" sqref="D9"/>
    </sheetView>
  </sheetViews>
  <sheetFormatPr defaultColWidth="9.140625" defaultRowHeight="15" x14ac:dyDescent="0.25"/>
  <cols>
    <col min="1" max="1" width="5.7109375" style="21" customWidth="1"/>
    <col min="2" max="2" width="35.28515625" style="20" customWidth="1"/>
    <col min="3" max="3" width="19" style="20" customWidth="1"/>
    <col min="4" max="4" width="36.28515625" style="20" customWidth="1"/>
    <col min="5" max="5" width="16.85546875" style="20" customWidth="1"/>
    <col min="6" max="6" width="10.28515625" style="20" customWidth="1"/>
    <col min="7" max="12" width="8.5703125" style="20" customWidth="1"/>
    <col min="13" max="16384" width="9.140625" style="20"/>
  </cols>
  <sheetData>
    <row r="1" spans="1:12" ht="18.75" x14ac:dyDescent="0.25">
      <c r="A1" s="81" t="s">
        <v>63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</row>
    <row r="2" spans="1:12" ht="12.75" customHeight="1" x14ac:dyDescent="0.25"/>
    <row r="3" spans="1:12" ht="18" customHeight="1" x14ac:dyDescent="0.25">
      <c r="A3" s="87" t="s">
        <v>65</v>
      </c>
      <c r="B3" s="85" t="s">
        <v>15</v>
      </c>
      <c r="C3" s="83" t="s">
        <v>14</v>
      </c>
      <c r="D3" s="83" t="s">
        <v>13</v>
      </c>
      <c r="E3" s="83" t="s">
        <v>7</v>
      </c>
      <c r="F3" s="83" t="s">
        <v>30</v>
      </c>
      <c r="G3" s="82" t="s">
        <v>12</v>
      </c>
      <c r="H3" s="79"/>
      <c r="I3" s="79"/>
      <c r="J3" s="79"/>
      <c r="K3" s="79"/>
      <c r="L3" s="80"/>
    </row>
    <row r="4" spans="1:12" ht="20.25" customHeight="1" x14ac:dyDescent="0.25">
      <c r="A4" s="87"/>
      <c r="B4" s="86"/>
      <c r="C4" s="84"/>
      <c r="D4" s="84"/>
      <c r="E4" s="84"/>
      <c r="F4" s="84"/>
      <c r="G4" s="22">
        <v>2026</v>
      </c>
      <c r="H4" s="22">
        <v>2027</v>
      </c>
      <c r="I4" s="22">
        <v>2028</v>
      </c>
      <c r="J4" s="22">
        <v>2029</v>
      </c>
      <c r="K4" s="22">
        <v>2030</v>
      </c>
      <c r="L4" s="22">
        <v>2031</v>
      </c>
    </row>
    <row r="5" spans="1:12" x14ac:dyDescent="0.25">
      <c r="A5" s="23">
        <v>1</v>
      </c>
      <c r="B5" s="24">
        <v>2</v>
      </c>
      <c r="C5" s="23">
        <v>3</v>
      </c>
      <c r="D5" s="23">
        <v>4</v>
      </c>
      <c r="E5" s="23">
        <v>5</v>
      </c>
      <c r="F5" s="23">
        <v>6</v>
      </c>
      <c r="G5" s="23">
        <v>7</v>
      </c>
      <c r="H5" s="23">
        <v>8</v>
      </c>
      <c r="I5" s="23">
        <v>9</v>
      </c>
      <c r="J5" s="23">
        <v>10</v>
      </c>
      <c r="K5" s="23">
        <v>11</v>
      </c>
      <c r="L5" s="23">
        <v>12</v>
      </c>
    </row>
    <row r="6" spans="1:12" x14ac:dyDescent="0.25">
      <c r="A6" s="25">
        <v>1</v>
      </c>
      <c r="B6" s="79" t="s">
        <v>50</v>
      </c>
      <c r="C6" s="79"/>
      <c r="D6" s="79"/>
      <c r="E6" s="79"/>
      <c r="F6" s="79"/>
      <c r="G6" s="79"/>
      <c r="H6" s="79"/>
      <c r="I6" s="79"/>
      <c r="J6" s="79"/>
      <c r="K6" s="79"/>
      <c r="L6" s="80"/>
    </row>
    <row r="7" spans="1:12" ht="51.75" customHeight="1" x14ac:dyDescent="0.25">
      <c r="A7" s="26" t="s">
        <v>23</v>
      </c>
      <c r="B7" s="27" t="s">
        <v>37</v>
      </c>
      <c r="C7" s="28" t="s">
        <v>33</v>
      </c>
      <c r="D7" s="29" t="s">
        <v>47</v>
      </c>
      <c r="E7" s="26" t="s">
        <v>36</v>
      </c>
      <c r="F7" s="30">
        <v>12</v>
      </c>
      <c r="G7" s="30">
        <v>0</v>
      </c>
      <c r="H7" s="30">
        <v>1</v>
      </c>
      <c r="I7" s="31">
        <v>1</v>
      </c>
      <c r="J7" s="31" t="s">
        <v>26</v>
      </c>
      <c r="K7" s="31" t="s">
        <v>26</v>
      </c>
      <c r="L7" s="31" t="s">
        <v>26</v>
      </c>
    </row>
    <row r="8" spans="1:12" ht="15" customHeight="1" x14ac:dyDescent="0.25">
      <c r="A8" s="32" t="s">
        <v>31</v>
      </c>
      <c r="B8" s="77" t="s">
        <v>51</v>
      </c>
      <c r="C8" s="77"/>
      <c r="D8" s="77"/>
      <c r="E8" s="77"/>
      <c r="F8" s="77"/>
      <c r="G8" s="77"/>
      <c r="H8" s="77"/>
      <c r="I8" s="77"/>
      <c r="J8" s="77"/>
      <c r="K8" s="77"/>
      <c r="L8" s="78"/>
    </row>
    <row r="9" spans="1:12" ht="51" customHeight="1" x14ac:dyDescent="0.25">
      <c r="A9" s="26" t="s">
        <v>32</v>
      </c>
      <c r="B9" s="33" t="s">
        <v>52</v>
      </c>
      <c r="C9" s="34" t="s">
        <v>33</v>
      </c>
      <c r="D9" s="35" t="s">
        <v>62</v>
      </c>
      <c r="E9" s="26" t="s">
        <v>36</v>
      </c>
      <c r="F9" s="30">
        <v>1</v>
      </c>
      <c r="G9" s="30">
        <v>1</v>
      </c>
      <c r="H9" s="30" t="s">
        <v>26</v>
      </c>
      <c r="I9" s="31" t="s">
        <v>26</v>
      </c>
      <c r="J9" s="31" t="s">
        <v>26</v>
      </c>
      <c r="K9" s="31" t="s">
        <v>26</v>
      </c>
      <c r="L9" s="31" t="s">
        <v>26</v>
      </c>
    </row>
    <row r="10" spans="1:12" ht="16.5" customHeight="1" x14ac:dyDescent="0.25">
      <c r="A10" s="32" t="s">
        <v>34</v>
      </c>
      <c r="B10" s="77" t="s">
        <v>56</v>
      </c>
      <c r="C10" s="77"/>
      <c r="D10" s="77"/>
      <c r="E10" s="77"/>
      <c r="F10" s="77"/>
      <c r="G10" s="77"/>
      <c r="H10" s="77"/>
      <c r="I10" s="77"/>
      <c r="J10" s="77"/>
      <c r="K10" s="77"/>
      <c r="L10" s="78"/>
    </row>
    <row r="11" spans="1:12" ht="51.75" customHeight="1" x14ac:dyDescent="0.25">
      <c r="A11" s="26" t="s">
        <v>39</v>
      </c>
      <c r="B11" s="36" t="s">
        <v>38</v>
      </c>
      <c r="C11" s="37" t="s">
        <v>33</v>
      </c>
      <c r="D11" s="37" t="s">
        <v>60</v>
      </c>
      <c r="E11" s="26" t="s">
        <v>59</v>
      </c>
      <c r="F11" s="30">
        <v>500</v>
      </c>
      <c r="G11" s="38">
        <v>667.56</v>
      </c>
      <c r="H11" s="38">
        <v>2524</v>
      </c>
      <c r="I11" s="38">
        <v>2524</v>
      </c>
      <c r="J11" s="31" t="s">
        <v>26</v>
      </c>
      <c r="K11" s="31" t="s">
        <v>26</v>
      </c>
      <c r="L11" s="31" t="s">
        <v>26</v>
      </c>
    </row>
    <row r="12" spans="1:12" ht="51" customHeight="1" x14ac:dyDescent="0.25">
      <c r="A12" s="26" t="s">
        <v>41</v>
      </c>
      <c r="B12" s="36" t="s">
        <v>40</v>
      </c>
      <c r="C12" s="37" t="s">
        <v>33</v>
      </c>
      <c r="D12" s="35" t="s">
        <v>48</v>
      </c>
      <c r="E12" s="26" t="s">
        <v>36</v>
      </c>
      <c r="F12" s="30">
        <v>1</v>
      </c>
      <c r="G12" s="30">
        <v>0</v>
      </c>
      <c r="H12" s="30">
        <v>1</v>
      </c>
      <c r="I12" s="30">
        <v>1</v>
      </c>
      <c r="J12" s="30" t="s">
        <v>26</v>
      </c>
      <c r="K12" s="30" t="s">
        <v>26</v>
      </c>
      <c r="L12" s="30" t="s">
        <v>26</v>
      </c>
    </row>
  </sheetData>
  <mergeCells count="11">
    <mergeCell ref="B8:L8"/>
    <mergeCell ref="B10:L10"/>
    <mergeCell ref="B6:L6"/>
    <mergeCell ref="A1:L1"/>
    <mergeCell ref="G3:L3"/>
    <mergeCell ref="F3:F4"/>
    <mergeCell ref="E3:E4"/>
    <mergeCell ref="D3:D4"/>
    <mergeCell ref="C3:C4"/>
    <mergeCell ref="B3:B4"/>
    <mergeCell ref="A3:A4"/>
  </mergeCells>
  <pageMargins left="1.1811023622047245" right="0.59055118110236227" top="0.74803149606299213" bottom="0.74803149606299213" header="0.31496062992125984" footer="0.31496062992125984"/>
  <pageSetup paperSize="9" scale="7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topLeftCell="A16" zoomScale="130" zoomScaleNormal="130" workbookViewId="0">
      <selection sqref="A1:I1"/>
    </sheetView>
  </sheetViews>
  <sheetFormatPr defaultColWidth="9.140625" defaultRowHeight="15" x14ac:dyDescent="0.25"/>
  <cols>
    <col min="1" max="1" width="5" style="2" customWidth="1"/>
    <col min="2" max="2" width="43.85546875" style="2" customWidth="1"/>
    <col min="3" max="4" width="11.42578125" style="2" customWidth="1"/>
    <col min="5" max="5" width="10.85546875" style="2" customWidth="1"/>
    <col min="6" max="6" width="10.28515625" style="2" customWidth="1"/>
    <col min="7" max="7" width="9.42578125" style="2" customWidth="1"/>
    <col min="8" max="8" width="9.85546875" style="2" customWidth="1"/>
    <col min="9" max="9" width="14.140625" style="2" customWidth="1"/>
    <col min="10" max="16384" width="9.140625" style="2"/>
  </cols>
  <sheetData>
    <row r="1" spans="1:10" ht="18.75" x14ac:dyDescent="0.25">
      <c r="A1" s="63" t="s">
        <v>43</v>
      </c>
      <c r="B1" s="63"/>
      <c r="C1" s="63"/>
      <c r="D1" s="63"/>
      <c r="E1" s="63"/>
      <c r="F1" s="63"/>
      <c r="G1" s="63"/>
      <c r="H1" s="63"/>
      <c r="I1" s="63"/>
      <c r="J1" s="6"/>
    </row>
    <row r="2" spans="1:10" ht="7.5" customHeight="1" x14ac:dyDescent="0.25"/>
    <row r="3" spans="1:10" ht="30" customHeight="1" x14ac:dyDescent="0.25">
      <c r="A3" s="97" t="s">
        <v>24</v>
      </c>
      <c r="B3" s="99" t="s">
        <v>18</v>
      </c>
      <c r="C3" s="94" t="s">
        <v>17</v>
      </c>
      <c r="D3" s="95"/>
      <c r="E3" s="95"/>
      <c r="F3" s="95"/>
      <c r="G3" s="95"/>
      <c r="H3" s="96"/>
      <c r="I3" s="97" t="s">
        <v>16</v>
      </c>
    </row>
    <row r="4" spans="1:10" ht="15.75" x14ac:dyDescent="0.25">
      <c r="A4" s="98"/>
      <c r="B4" s="100"/>
      <c r="C4" s="5">
        <v>2026</v>
      </c>
      <c r="D4" s="5">
        <v>2027</v>
      </c>
      <c r="E4" s="5">
        <v>2028</v>
      </c>
      <c r="F4" s="5">
        <v>2029</v>
      </c>
      <c r="G4" s="5">
        <v>2030</v>
      </c>
      <c r="H4" s="5">
        <v>2031</v>
      </c>
      <c r="I4" s="98"/>
    </row>
    <row r="5" spans="1:10" ht="14.25" customHeight="1" x14ac:dyDescent="0.25">
      <c r="A5" s="5">
        <v>1</v>
      </c>
      <c r="B5" s="14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</row>
    <row r="6" spans="1:10" ht="18.75" customHeight="1" x14ac:dyDescent="0.25">
      <c r="A6" s="5">
        <v>1</v>
      </c>
      <c r="B6" s="88" t="s">
        <v>53</v>
      </c>
      <c r="C6" s="89"/>
      <c r="D6" s="89"/>
      <c r="E6" s="89"/>
      <c r="F6" s="89"/>
      <c r="G6" s="89"/>
      <c r="H6" s="89"/>
      <c r="I6" s="90"/>
    </row>
    <row r="7" spans="1:10" ht="32.25" customHeight="1" x14ac:dyDescent="0.25">
      <c r="A7" s="5" t="s">
        <v>23</v>
      </c>
      <c r="B7" s="15" t="s">
        <v>37</v>
      </c>
      <c r="C7" s="11">
        <f>SUM(C8:C11)</f>
        <v>50811.1</v>
      </c>
      <c r="D7" s="11">
        <f t="shared" ref="D7:H7" si="0">SUM(D8:D11)</f>
        <v>58669.9</v>
      </c>
      <c r="E7" s="11">
        <f t="shared" si="0"/>
        <v>27777.8</v>
      </c>
      <c r="F7" s="11">
        <f t="shared" si="0"/>
        <v>0</v>
      </c>
      <c r="G7" s="11">
        <f t="shared" si="0"/>
        <v>0</v>
      </c>
      <c r="H7" s="11">
        <f t="shared" si="0"/>
        <v>0</v>
      </c>
      <c r="I7" s="11">
        <f>SUM(I8:I11)</f>
        <v>137258.80000000002</v>
      </c>
    </row>
    <row r="8" spans="1:10" ht="17.25" customHeight="1" x14ac:dyDescent="0.25">
      <c r="A8" s="5"/>
      <c r="B8" s="15" t="s">
        <v>21</v>
      </c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f>SUM(C8:H8)</f>
        <v>0</v>
      </c>
    </row>
    <row r="9" spans="1:10" ht="15.75" x14ac:dyDescent="0.25">
      <c r="A9" s="5"/>
      <c r="B9" s="15" t="s">
        <v>19</v>
      </c>
      <c r="C9" s="11">
        <v>42881.1</v>
      </c>
      <c r="D9" s="11">
        <v>25000</v>
      </c>
      <c r="E9" s="11">
        <v>25000</v>
      </c>
      <c r="F9" s="11">
        <v>0</v>
      </c>
      <c r="G9" s="11">
        <v>0</v>
      </c>
      <c r="H9" s="11">
        <v>0</v>
      </c>
      <c r="I9" s="11">
        <f t="shared" ref="I9:I11" si="1">SUM(C9:H9)</f>
        <v>92881.1</v>
      </c>
    </row>
    <row r="10" spans="1:10" ht="15.75" x14ac:dyDescent="0.25">
      <c r="A10" s="5"/>
      <c r="B10" s="15" t="s">
        <v>20</v>
      </c>
      <c r="C10" s="12">
        <f>7113.6+816.4</f>
        <v>7930</v>
      </c>
      <c r="D10" s="12">
        <f>33669.9</f>
        <v>33669.9</v>
      </c>
      <c r="E10" s="11">
        <v>2777.8</v>
      </c>
      <c r="F10" s="11">
        <v>0</v>
      </c>
      <c r="G10" s="11">
        <v>0</v>
      </c>
      <c r="H10" s="11">
        <v>0</v>
      </c>
      <c r="I10" s="11">
        <f t="shared" si="1"/>
        <v>44377.700000000004</v>
      </c>
    </row>
    <row r="11" spans="1:10" ht="15" customHeight="1" x14ac:dyDescent="0.25">
      <c r="A11" s="5"/>
      <c r="B11" s="15" t="s">
        <v>22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f t="shared" si="1"/>
        <v>0</v>
      </c>
    </row>
    <row r="12" spans="1:10" ht="16.5" customHeight="1" x14ac:dyDescent="0.25">
      <c r="A12" s="4" t="s">
        <v>31</v>
      </c>
      <c r="B12" s="91" t="s">
        <v>54</v>
      </c>
      <c r="C12" s="92"/>
      <c r="D12" s="92"/>
      <c r="E12" s="92"/>
      <c r="F12" s="92"/>
      <c r="G12" s="92"/>
      <c r="H12" s="92"/>
      <c r="I12" s="93"/>
    </row>
    <row r="13" spans="1:10" ht="15.75" x14ac:dyDescent="0.25">
      <c r="A13" s="4" t="s">
        <v>32</v>
      </c>
      <c r="B13" s="39" t="s">
        <v>52</v>
      </c>
      <c r="C13" s="13">
        <f>SUM(C14:C17)</f>
        <v>864.9</v>
      </c>
      <c r="D13" s="13">
        <f t="shared" ref="D13:H13" si="2">SUM(D14:D17)</f>
        <v>1175.5999999999999</v>
      </c>
      <c r="E13" s="13">
        <f t="shared" si="2"/>
        <v>1207.7</v>
      </c>
      <c r="F13" s="13">
        <f t="shared" si="2"/>
        <v>0</v>
      </c>
      <c r="G13" s="13">
        <f t="shared" si="2"/>
        <v>0</v>
      </c>
      <c r="H13" s="13">
        <f t="shared" si="2"/>
        <v>0</v>
      </c>
      <c r="I13" s="13">
        <f>SUM(I14:I17)</f>
        <v>3248.2</v>
      </c>
    </row>
    <row r="14" spans="1:10" ht="18" customHeight="1" x14ac:dyDescent="0.25">
      <c r="A14" s="7"/>
      <c r="B14" s="15" t="s">
        <v>21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f>SUM(C14:H14)</f>
        <v>0</v>
      </c>
    </row>
    <row r="15" spans="1:10" ht="15.75" x14ac:dyDescent="0.25">
      <c r="A15" s="7"/>
      <c r="B15" s="15" t="s">
        <v>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f t="shared" ref="I15:I17" si="3">SUM(C15:H15)</f>
        <v>0</v>
      </c>
    </row>
    <row r="16" spans="1:10" ht="15.75" x14ac:dyDescent="0.25">
      <c r="A16" s="7"/>
      <c r="B16" s="15" t="s">
        <v>20</v>
      </c>
      <c r="C16" s="13">
        <f>864.9</f>
        <v>864.9</v>
      </c>
      <c r="D16" s="13">
        <v>1175.5999999999999</v>
      </c>
      <c r="E16" s="13">
        <v>1207.7</v>
      </c>
      <c r="F16" s="13">
        <v>0</v>
      </c>
      <c r="G16" s="13">
        <v>0</v>
      </c>
      <c r="H16" s="13">
        <v>0</v>
      </c>
      <c r="I16" s="13">
        <f t="shared" si="3"/>
        <v>3248.2</v>
      </c>
    </row>
    <row r="17" spans="1:9" ht="16.5" customHeight="1" x14ac:dyDescent="0.25">
      <c r="A17" s="7"/>
      <c r="B17" s="15" t="s">
        <v>22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f t="shared" si="3"/>
        <v>0</v>
      </c>
    </row>
    <row r="18" spans="1:9" ht="15" customHeight="1" x14ac:dyDescent="0.25">
      <c r="A18" s="4" t="s">
        <v>34</v>
      </c>
      <c r="B18" s="88" t="s">
        <v>55</v>
      </c>
      <c r="C18" s="89"/>
      <c r="D18" s="89"/>
      <c r="E18" s="89"/>
      <c r="F18" s="89"/>
      <c r="G18" s="89"/>
      <c r="H18" s="89"/>
      <c r="I18" s="90"/>
    </row>
    <row r="19" spans="1:9" ht="37.5" customHeight="1" x14ac:dyDescent="0.25">
      <c r="A19" s="4" t="s">
        <v>39</v>
      </c>
      <c r="B19" s="39" t="s">
        <v>38</v>
      </c>
      <c r="C19" s="13">
        <f>SUM(C20:C23)</f>
        <v>0</v>
      </c>
      <c r="D19" s="13">
        <f t="shared" ref="D19:H19" si="4">SUM(D20:D23)</f>
        <v>0</v>
      </c>
      <c r="E19" s="13">
        <f t="shared" si="4"/>
        <v>0</v>
      </c>
      <c r="F19" s="13">
        <f t="shared" si="4"/>
        <v>0</v>
      </c>
      <c r="G19" s="13">
        <f t="shared" si="4"/>
        <v>0</v>
      </c>
      <c r="H19" s="13">
        <f t="shared" si="4"/>
        <v>0</v>
      </c>
      <c r="I19" s="13">
        <f>SUM(I20:I23)</f>
        <v>0</v>
      </c>
    </row>
    <row r="20" spans="1:9" ht="19.5" customHeight="1" x14ac:dyDescent="0.25">
      <c r="A20" s="7"/>
      <c r="B20" s="15" t="s">
        <v>21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f>SUM(C20:H20)</f>
        <v>0</v>
      </c>
    </row>
    <row r="21" spans="1:9" ht="15.75" x14ac:dyDescent="0.25">
      <c r="A21" s="7"/>
      <c r="B21" s="15" t="s">
        <v>19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f t="shared" ref="I21:I23" si="5">SUM(C21:H21)</f>
        <v>0</v>
      </c>
    </row>
    <row r="22" spans="1:9" ht="15.75" x14ac:dyDescent="0.25">
      <c r="A22" s="7"/>
      <c r="B22" s="15" t="s">
        <v>20</v>
      </c>
      <c r="C22" s="13">
        <v>0</v>
      </c>
      <c r="D22" s="13">
        <v>0</v>
      </c>
      <c r="E22" s="13">
        <v>0</v>
      </c>
      <c r="F22" s="13">
        <f>E22*1.04</f>
        <v>0</v>
      </c>
      <c r="G22" s="13">
        <f t="shared" ref="G22:H22" si="6">F22*1.04</f>
        <v>0</v>
      </c>
      <c r="H22" s="13">
        <f t="shared" si="6"/>
        <v>0</v>
      </c>
      <c r="I22" s="13">
        <f t="shared" si="5"/>
        <v>0</v>
      </c>
    </row>
    <row r="23" spans="1:9" ht="15.75" customHeight="1" x14ac:dyDescent="0.25">
      <c r="A23" s="7"/>
      <c r="B23" s="15" t="s">
        <v>22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f t="shared" si="5"/>
        <v>0</v>
      </c>
    </row>
    <row r="24" spans="1:9" ht="33" customHeight="1" x14ac:dyDescent="0.25">
      <c r="A24" s="4" t="s">
        <v>41</v>
      </c>
      <c r="B24" s="39" t="s">
        <v>40</v>
      </c>
      <c r="C24" s="13">
        <f>SUM(C25:C28)</f>
        <v>907</v>
      </c>
      <c r="D24" s="13">
        <f t="shared" ref="D24:H24" si="7">SUM(D25:D28)</f>
        <v>0</v>
      </c>
      <c r="E24" s="13">
        <f t="shared" si="7"/>
        <v>0</v>
      </c>
      <c r="F24" s="13">
        <f t="shared" si="7"/>
        <v>0</v>
      </c>
      <c r="G24" s="13">
        <f t="shared" si="7"/>
        <v>0</v>
      </c>
      <c r="H24" s="13">
        <f t="shared" si="7"/>
        <v>0</v>
      </c>
      <c r="I24" s="13">
        <f>SUM(I25:I28)</f>
        <v>907</v>
      </c>
    </row>
    <row r="25" spans="1:9" ht="15" customHeight="1" x14ac:dyDescent="0.25">
      <c r="A25" s="7"/>
      <c r="B25" s="15" t="s">
        <v>21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f>SUM(C25:H25)</f>
        <v>0</v>
      </c>
    </row>
    <row r="26" spans="1:9" ht="15.75" x14ac:dyDescent="0.25">
      <c r="A26" s="7"/>
      <c r="B26" s="15" t="s">
        <v>19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f t="shared" ref="I26:I28" si="8">SUM(C26:H26)</f>
        <v>0</v>
      </c>
    </row>
    <row r="27" spans="1:9" ht="15.75" x14ac:dyDescent="0.25">
      <c r="A27" s="7"/>
      <c r="B27" s="15" t="s">
        <v>20</v>
      </c>
      <c r="C27" s="13">
        <v>907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f t="shared" si="8"/>
        <v>907</v>
      </c>
    </row>
    <row r="28" spans="1:9" ht="15.75" customHeight="1" x14ac:dyDescent="0.25">
      <c r="A28" s="7"/>
      <c r="B28" s="15" t="s">
        <v>22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f t="shared" si="8"/>
        <v>0</v>
      </c>
    </row>
    <row r="29" spans="1:9" ht="31.5" customHeight="1" x14ac:dyDescent="0.25">
      <c r="A29" s="5"/>
      <c r="B29" s="15" t="s">
        <v>25</v>
      </c>
      <c r="C29" s="13">
        <f>SUM(C30:C33)</f>
        <v>52583</v>
      </c>
      <c r="D29" s="13">
        <f t="shared" ref="D29:G29" si="9">SUM(D30:D33)</f>
        <v>59845.5</v>
      </c>
      <c r="E29" s="13">
        <f t="shared" si="9"/>
        <v>28985.5</v>
      </c>
      <c r="F29" s="13">
        <f t="shared" si="9"/>
        <v>0</v>
      </c>
      <c r="G29" s="13">
        <f t="shared" si="9"/>
        <v>0</v>
      </c>
      <c r="H29" s="13">
        <f>SUM(H30:H33)</f>
        <v>0</v>
      </c>
      <c r="I29" s="13">
        <f>SUM(I30:I33)</f>
        <v>141414</v>
      </c>
    </row>
    <row r="30" spans="1:9" ht="18" customHeight="1" x14ac:dyDescent="0.25">
      <c r="A30" s="7"/>
      <c r="B30" s="15" t="s">
        <v>21</v>
      </c>
      <c r="C30" s="13">
        <f>C8+C14+C20+C25</f>
        <v>0</v>
      </c>
      <c r="D30" s="13">
        <f t="shared" ref="D30:H30" si="10">D8+D14+D20+D25</f>
        <v>0</v>
      </c>
      <c r="E30" s="13">
        <f t="shared" si="10"/>
        <v>0</v>
      </c>
      <c r="F30" s="13">
        <f t="shared" si="10"/>
        <v>0</v>
      </c>
      <c r="G30" s="13">
        <f t="shared" si="10"/>
        <v>0</v>
      </c>
      <c r="H30" s="13">
        <f t="shared" si="10"/>
        <v>0</v>
      </c>
      <c r="I30" s="13">
        <f>SUM(C30:H30)</f>
        <v>0</v>
      </c>
    </row>
    <row r="31" spans="1:9" ht="15.75" x14ac:dyDescent="0.25">
      <c r="A31" s="7"/>
      <c r="B31" s="15" t="s">
        <v>19</v>
      </c>
      <c r="C31" s="13">
        <f>C9+C15+C21+C26</f>
        <v>42881.1</v>
      </c>
      <c r="D31" s="13">
        <f t="shared" ref="D31:H33" si="11">D9+D15+D21+D26</f>
        <v>25000</v>
      </c>
      <c r="E31" s="13">
        <f t="shared" si="11"/>
        <v>25000</v>
      </c>
      <c r="F31" s="13">
        <f t="shared" si="11"/>
        <v>0</v>
      </c>
      <c r="G31" s="13">
        <f t="shared" si="11"/>
        <v>0</v>
      </c>
      <c r="H31" s="13">
        <f t="shared" si="11"/>
        <v>0</v>
      </c>
      <c r="I31" s="13">
        <f>SUM(C31:H31)</f>
        <v>92881.1</v>
      </c>
    </row>
    <row r="32" spans="1:9" ht="15.75" x14ac:dyDescent="0.25">
      <c r="A32" s="7"/>
      <c r="B32" s="15" t="s">
        <v>20</v>
      </c>
      <c r="C32" s="13">
        <f>C10+C16+C22+C27</f>
        <v>9701.9</v>
      </c>
      <c r="D32" s="13">
        <f t="shared" si="11"/>
        <v>34845.5</v>
      </c>
      <c r="E32" s="13">
        <f t="shared" si="11"/>
        <v>3985.5</v>
      </c>
      <c r="F32" s="13">
        <f t="shared" si="11"/>
        <v>0</v>
      </c>
      <c r="G32" s="13">
        <f t="shared" si="11"/>
        <v>0</v>
      </c>
      <c r="H32" s="13">
        <f t="shared" si="11"/>
        <v>0</v>
      </c>
      <c r="I32" s="13">
        <f t="shared" ref="I32:I33" si="12">SUM(C32:H32)</f>
        <v>48532.9</v>
      </c>
    </row>
    <row r="33" spans="1:10" ht="15.75" customHeight="1" x14ac:dyDescent="0.25">
      <c r="A33" s="7"/>
      <c r="B33" s="15" t="s">
        <v>22</v>
      </c>
      <c r="C33" s="13">
        <f>C11+C17+C23+C28</f>
        <v>0</v>
      </c>
      <c r="D33" s="13">
        <f t="shared" si="11"/>
        <v>0</v>
      </c>
      <c r="E33" s="13">
        <f t="shared" si="11"/>
        <v>0</v>
      </c>
      <c r="F33" s="13">
        <f t="shared" si="11"/>
        <v>0</v>
      </c>
      <c r="G33" s="13">
        <f t="shared" si="11"/>
        <v>0</v>
      </c>
      <c r="H33" s="13">
        <f t="shared" si="11"/>
        <v>0</v>
      </c>
      <c r="I33" s="13">
        <f t="shared" si="12"/>
        <v>0</v>
      </c>
      <c r="J33" s="2" t="s">
        <v>66</v>
      </c>
    </row>
    <row r="34" spans="1:10" x14ac:dyDescent="0.25">
      <c r="I34" s="16"/>
    </row>
  </sheetData>
  <mergeCells count="8">
    <mergeCell ref="B18:I18"/>
    <mergeCell ref="B12:I12"/>
    <mergeCell ref="A1:I1"/>
    <mergeCell ref="B6:I6"/>
    <mergeCell ref="C3:H3"/>
    <mergeCell ref="I3:I4"/>
    <mergeCell ref="B3:B4"/>
    <mergeCell ref="A3:A4"/>
  </mergeCells>
  <pageMargins left="1.1811023622047245" right="0.59055118110236227" top="0.74803149606299213" bottom="0.74803149606299213" header="0.31496062992125984" footer="0.31496062992125984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Елена П. Семибратова</cp:lastModifiedBy>
  <cp:lastPrinted>2026-07-20T22:59:32Z</cp:lastPrinted>
  <dcterms:created xsi:type="dcterms:W3CDTF">2024-09-09T23:09:19Z</dcterms:created>
  <dcterms:modified xsi:type="dcterms:W3CDTF">2026-07-20T22:59:42Z</dcterms:modified>
</cp:coreProperties>
</file>